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MAESTRIA CALIDAD\Proyecto de Grado\Documentos entrega Proyecto\"/>
    </mc:Choice>
  </mc:AlternateContent>
  <bookViews>
    <workbookView xWindow="-120" yWindow="-120" windowWidth="20730" windowHeight="11160"/>
  </bookViews>
  <sheets>
    <sheet name="Matriz" sheetId="1" r:id="rId1"/>
    <sheet name="Valoración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6" i="1" l="1"/>
  <c r="M6" i="1" s="1"/>
  <c r="K7" i="1"/>
  <c r="M7" i="1" s="1"/>
  <c r="K8" i="1"/>
  <c r="M8" i="1" s="1"/>
  <c r="K9" i="1"/>
  <c r="M9" i="1" s="1"/>
  <c r="K10" i="1"/>
  <c r="M10" i="1" s="1"/>
  <c r="K11" i="1"/>
  <c r="M11" i="1" s="1"/>
  <c r="K12" i="1"/>
  <c r="M12" i="1" s="1"/>
  <c r="K13" i="1"/>
  <c r="M13" i="1" s="1"/>
  <c r="K14" i="1"/>
  <c r="M14" i="1" s="1"/>
  <c r="K15" i="1"/>
  <c r="M15" i="1" s="1"/>
  <c r="K16" i="1"/>
  <c r="M16" i="1" s="1"/>
  <c r="K17" i="1"/>
  <c r="M17" i="1" s="1"/>
  <c r="K18" i="1"/>
  <c r="M18" i="1" s="1"/>
  <c r="K19" i="1"/>
  <c r="M19" i="1" s="1"/>
  <c r="K20" i="1"/>
  <c r="M20" i="1" s="1"/>
  <c r="K21" i="1"/>
  <c r="M21" i="1" s="1"/>
  <c r="K22" i="1"/>
  <c r="M22" i="1" s="1"/>
  <c r="K23" i="1"/>
  <c r="M23" i="1" s="1"/>
  <c r="K24" i="1"/>
  <c r="M24" i="1" s="1"/>
  <c r="K25" i="1"/>
  <c r="M25" i="1" s="1"/>
  <c r="K26" i="1"/>
  <c r="M26" i="1" s="1"/>
  <c r="K27" i="1"/>
  <c r="M27" i="1" s="1"/>
  <c r="K28" i="1"/>
  <c r="M28" i="1" s="1"/>
  <c r="K29" i="1"/>
  <c r="M29" i="1" s="1"/>
  <c r="K30" i="1"/>
  <c r="M30" i="1" s="1"/>
  <c r="K31" i="1"/>
  <c r="M31" i="1" s="1"/>
  <c r="K32" i="1"/>
  <c r="M32" i="1" s="1"/>
  <c r="K33" i="1"/>
  <c r="M33" i="1" s="1"/>
  <c r="K34" i="1"/>
  <c r="M34" i="1" s="1"/>
  <c r="K35" i="1"/>
  <c r="M35" i="1" s="1"/>
  <c r="K36" i="1"/>
  <c r="M36" i="1" s="1"/>
  <c r="K37" i="1"/>
  <c r="M37" i="1" s="1"/>
  <c r="K38" i="1"/>
  <c r="M38" i="1" s="1"/>
  <c r="K39" i="1"/>
  <c r="M39" i="1" s="1"/>
  <c r="K40" i="1"/>
  <c r="M40" i="1" s="1"/>
  <c r="K41" i="1"/>
  <c r="M41" i="1" s="1"/>
  <c r="K42" i="1"/>
  <c r="M42" i="1" s="1"/>
  <c r="K43" i="1"/>
  <c r="M43" i="1" s="1"/>
  <c r="K44" i="1"/>
  <c r="M44" i="1" s="1"/>
  <c r="K45" i="1"/>
  <c r="M45" i="1" s="1"/>
  <c r="K46" i="1"/>
  <c r="M46" i="1" s="1"/>
  <c r="K47" i="1"/>
  <c r="M47" i="1" s="1"/>
  <c r="K48" i="1"/>
  <c r="M48" i="1" s="1"/>
  <c r="K49" i="1"/>
  <c r="M49" i="1" s="1"/>
  <c r="K50" i="1"/>
  <c r="M50" i="1" s="1"/>
  <c r="K51" i="1"/>
  <c r="M51" i="1" s="1"/>
  <c r="K52" i="1"/>
  <c r="M52" i="1" s="1"/>
  <c r="K53" i="1"/>
  <c r="M53" i="1" s="1"/>
  <c r="K54" i="1"/>
  <c r="M54" i="1" s="1"/>
  <c r="K55" i="1"/>
  <c r="M55" i="1" s="1"/>
  <c r="K56" i="1"/>
  <c r="M56" i="1" s="1"/>
  <c r="K57" i="1"/>
  <c r="M57" i="1" s="1"/>
  <c r="K58" i="1"/>
  <c r="M58" i="1" s="1"/>
  <c r="K59" i="1"/>
  <c r="M59" i="1" s="1"/>
  <c r="K60" i="1"/>
  <c r="M60" i="1" s="1"/>
  <c r="K61" i="1"/>
  <c r="M61" i="1" s="1"/>
  <c r="K62" i="1"/>
  <c r="M62" i="1" s="1"/>
  <c r="K63" i="1"/>
  <c r="M63" i="1" s="1"/>
  <c r="K64" i="1"/>
  <c r="M64" i="1" s="1"/>
  <c r="K65" i="1"/>
  <c r="M65" i="1" s="1"/>
  <c r="K66" i="1"/>
  <c r="M66" i="1" s="1"/>
  <c r="K67" i="1"/>
  <c r="M67" i="1" s="1"/>
  <c r="K68" i="1"/>
  <c r="M68" i="1" s="1"/>
  <c r="K69" i="1"/>
  <c r="M69" i="1" s="1"/>
  <c r="K70" i="1"/>
  <c r="M70" i="1" s="1"/>
  <c r="K5" i="1"/>
  <c r="M5" i="1" s="1"/>
</calcChain>
</file>

<file path=xl/sharedStrings.xml><?xml version="1.0" encoding="utf-8"?>
<sst xmlns="http://schemas.openxmlformats.org/spreadsheetml/2006/main" count="273" uniqueCount="128">
  <si>
    <t>Actividad</t>
  </si>
  <si>
    <t>Factores de Riesgo</t>
  </si>
  <si>
    <t xml:space="preserve">Fuente </t>
  </si>
  <si>
    <t>Administrativa</t>
  </si>
  <si>
    <t>Cargo</t>
  </si>
  <si>
    <t>Psicosocial</t>
  </si>
  <si>
    <t>Área</t>
  </si>
  <si>
    <t>Físico</t>
  </si>
  <si>
    <t>Biomecánico</t>
  </si>
  <si>
    <t>Mecánico</t>
  </si>
  <si>
    <t>Eléctrico</t>
  </si>
  <si>
    <t>Biológico</t>
  </si>
  <si>
    <t>Caidas al mismo nivel</t>
  </si>
  <si>
    <t>Movimientos repetitivos</t>
  </si>
  <si>
    <t>Exposicion a iluminacion inadecuada</t>
  </si>
  <si>
    <t>Exposicion a radiaciones no Ionizantes producto de la pantalla del computador</t>
  </si>
  <si>
    <t>Posturas inadecuadas.</t>
  </si>
  <si>
    <t>Atrapamiento en manos con herramientas de oficias</t>
  </si>
  <si>
    <t>Corte con objetosde oficina</t>
  </si>
  <si>
    <t>Sobre carga laboral</t>
  </si>
  <si>
    <t>Conexiones inadecuadas en el puesto de trabajo.</t>
  </si>
  <si>
    <t>Riesgo</t>
  </si>
  <si>
    <t>Fatiga ocular, cefalea.</t>
  </si>
  <si>
    <t>Lesiones osteomusculares</t>
  </si>
  <si>
    <t>Lesiones en extremidades ( manos y pies)</t>
  </si>
  <si>
    <t>Lesiones en manos, cuerpo</t>
  </si>
  <si>
    <t>Estrés laboral</t>
  </si>
  <si>
    <t>Enfermedades contagiosas</t>
  </si>
  <si>
    <t>Síndrome del túnel carpiano</t>
  </si>
  <si>
    <t>Esguinces, traumas osteo musculares, lesiones en general</t>
  </si>
  <si>
    <t>Lesiones por contacto eléctrico</t>
  </si>
  <si>
    <t>Matriz de Riesgos</t>
  </si>
  <si>
    <t>Preescolar Kid´s Kinder</t>
  </si>
  <si>
    <t>Operativa</t>
  </si>
  <si>
    <t>Docentes</t>
  </si>
  <si>
    <t>Actividades pedagogicas y ludicas con los estudiantes en los espacios destinados para dictar clase</t>
  </si>
  <si>
    <t>Posturas inadecuadas al momento de dictar las clases.</t>
  </si>
  <si>
    <t>Manipulacion de cargas, sobre esfuerzo</t>
  </si>
  <si>
    <t>Superficies mojadas o lisas</t>
  </si>
  <si>
    <t>Exposición a altos niveles ruido</t>
  </si>
  <si>
    <t>Fatiga auditiva, Estrés laboral</t>
  </si>
  <si>
    <t xml:space="preserve">Actividades administrativas de compras, logística, financieras y contables. </t>
  </si>
  <si>
    <t>Representante legal</t>
  </si>
  <si>
    <t xml:space="preserve">
Rector Académico</t>
  </si>
  <si>
    <t>Actividades administrativas de selección de personal académico,  contenido académico y actividades pedagógicas</t>
  </si>
  <si>
    <t>Exposición al sol</t>
  </si>
  <si>
    <t>Quemaduras leves, Cefalea</t>
  </si>
  <si>
    <t>Chef</t>
  </si>
  <si>
    <t>Servicio General</t>
  </si>
  <si>
    <t>Actividades de limpieza y desinfección.</t>
  </si>
  <si>
    <t>Posturas inadecuadas al momento de realizar actividades de aseo</t>
  </si>
  <si>
    <t>Quimicos</t>
  </si>
  <si>
    <t>Contacto con personal expuesta a virus o bacterias.</t>
  </si>
  <si>
    <t>Posturas inadecuadas al momento de realizar actividades de cocina</t>
  </si>
  <si>
    <t>Seguridad</t>
  </si>
  <si>
    <t>Manejo inadecuado de las herramientas de trabajo</t>
  </si>
  <si>
    <t>Heridas, golpes</t>
  </si>
  <si>
    <t>Exposición a altas temperaturas de cocción de alimentos</t>
  </si>
  <si>
    <t>Cefalea, estrés laboral, deshidratación</t>
  </si>
  <si>
    <t>Actividades de cocina y manipulación de alimentos</t>
  </si>
  <si>
    <t>Contacto con alimentos contamidados</t>
  </si>
  <si>
    <t>Conductor Bus Escolar</t>
  </si>
  <si>
    <t xml:space="preserve">vibraciones generadas por la actividad </t>
  </si>
  <si>
    <t>Transtornos de sensibilidad</t>
  </si>
  <si>
    <t>Exposición a polvo</t>
  </si>
  <si>
    <t>Exposición a humos</t>
  </si>
  <si>
    <t>Afecciones respiratorias, irritación visual</t>
  </si>
  <si>
    <t>Agotamiento, desgaste físico, dolor de espalda, dorsalgias, lumbalgias, cervicalgias, lesiones del sistema musculo-esquelético</t>
  </si>
  <si>
    <t>Agotamiento, desgaste físico, dolor de espalda,
dorsalgias, lumbalgias, cervicalgias, lesiones del
sistema musculo-esquelético</t>
  </si>
  <si>
    <t>Condiciones de seguridad</t>
  </si>
  <si>
    <t>Eléctricos</t>
  </si>
  <si>
    <t>Quemaduras, lesiones en la piel</t>
  </si>
  <si>
    <t xml:space="preserve">Mecánicos </t>
  </si>
  <si>
    <t>Heridas, fracturas, lesiones graves, aplastamiento</t>
  </si>
  <si>
    <t>Actividad de trasporte para alumnos</t>
  </si>
  <si>
    <t>C. Consecuencia</t>
  </si>
  <si>
    <t xml:space="preserve">E. Exposición </t>
  </si>
  <si>
    <t>P. Probabilidad</t>
  </si>
  <si>
    <t>GP
C*E*P</t>
  </si>
  <si>
    <t>E. Exposición</t>
  </si>
  <si>
    <t>Valoración</t>
  </si>
  <si>
    <t>Metodos de control</t>
  </si>
  <si>
    <t>Medio</t>
  </si>
  <si>
    <t>Persona</t>
  </si>
  <si>
    <t>Muy Alto</t>
  </si>
  <si>
    <t>Corrección Inmediata, Supervisión Permanente</t>
  </si>
  <si>
    <t>Alto</t>
  </si>
  <si>
    <t>Corrección Inmediata</t>
  </si>
  <si>
    <t>Importante</t>
  </si>
  <si>
    <t>Precisa Corrección</t>
  </si>
  <si>
    <t>Posible</t>
  </si>
  <si>
    <t>Mantener Alerta</t>
  </si>
  <si>
    <t>Aceptable</t>
  </si>
  <si>
    <t>Mantenerse en ese nivel</t>
  </si>
  <si>
    <t>TE
Trabajadores Expuestos</t>
  </si>
  <si>
    <t>GR
GP*TE</t>
  </si>
  <si>
    <t>Afecciones respiratorias, malestar general, lesiones del sistema musculo-esquelético</t>
  </si>
  <si>
    <t>1 Leve</t>
  </si>
  <si>
    <t>2 Medio</t>
  </si>
  <si>
    <t>1 Remota</t>
  </si>
  <si>
    <t>1 Muy baja</t>
  </si>
  <si>
    <t>2 Ocasional</t>
  </si>
  <si>
    <t>2 Baja</t>
  </si>
  <si>
    <t>3 Incapacitante</t>
  </si>
  <si>
    <t>3 Frecuente</t>
  </si>
  <si>
    <t>3 Medio</t>
  </si>
  <si>
    <t>4 Fatalidad</t>
  </si>
  <si>
    <t>4 Continua</t>
  </si>
  <si>
    <t>4 Alta</t>
  </si>
  <si>
    <t>GP       &gt; 64</t>
  </si>
  <si>
    <t>GP         &lt; 12</t>
  </si>
  <si>
    <t>GP   13 –   26</t>
  </si>
  <si>
    <t>GP   27 – 39</t>
  </si>
  <si>
    <t>GP    40 – 63</t>
  </si>
  <si>
    <t>Implementación de pausas activas, tiempos en silencio</t>
  </si>
  <si>
    <t>Responsable de seguridad y salud en el trabajo</t>
  </si>
  <si>
    <t>Implementación de pausas activas, actividades de bienestar laboral</t>
  </si>
  <si>
    <t>Capacitación trimestral de buenas practicas durante el trabajo</t>
  </si>
  <si>
    <t>Aseguradora de riesgos laborales</t>
  </si>
  <si>
    <t>Rotación de horario de trabajo según funciones de cargo</t>
  </si>
  <si>
    <t xml:space="preserve">Entrega de elementos de protección personal y verificación de su correcto uso. </t>
  </si>
  <si>
    <t>Exposición a iluminación inadecuada</t>
  </si>
  <si>
    <t>Manipulación de cargas, sobre esfuerzo</t>
  </si>
  <si>
    <t>Caídas al mismo nivel</t>
  </si>
  <si>
    <t>Rectora Académica</t>
  </si>
  <si>
    <t>Químicos</t>
  </si>
  <si>
    <t>Manipulación de sustancias químicas para realizar aseo</t>
  </si>
  <si>
    <t>Lesiones respiratorias, dermatológicas y oculares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</si>
</sst>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  <font>
      <sz val="10"/>
      <color theme="1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CC66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medium">
        <color indexed="64"/>
      </bottom>
      <diagonal/>
    </border>
    <border>
      <left/>
      <right style="medium">
        <color indexed="64"/>
      </right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thick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/>
      <bottom style="thick">
        <color indexed="64"/>
      </bottom>
      <diagonal/>
    </border>
    <border>
      <left/>
      <right style="medium">
        <color indexed="64"/>
      </right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0" fillId="0" borderId="1" xfId="0" applyBorder="1"/>
    <xf numFmtId="0" fontId="0" fillId="0" borderId="0" xfId="0"/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0" xfId="0" applyFont="1" applyBorder="1" applyAlignment="1">
      <alignment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3" xfId="0" applyFont="1" applyBorder="1" applyAlignment="1">
      <alignment vertical="center" wrapText="1"/>
    </xf>
    <xf numFmtId="0" fontId="1" fillId="0" borderId="14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0" fillId="0" borderId="21" xfId="0" applyBorder="1"/>
    <xf numFmtId="0" fontId="2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0" fillId="7" borderId="1" xfId="0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0" fillId="6" borderId="1" xfId="0" applyFill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Fill="1" applyBorder="1" applyAlignment="1">
      <alignment horizontal="left" vertical="center" wrapText="1"/>
    </xf>
    <xf numFmtId="0" fontId="0" fillId="0" borderId="1" xfId="0" applyFill="1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8" borderId="1" xfId="0" applyFill="1" applyBorder="1" applyAlignment="1">
      <alignment horizontal="center" vertical="center" wrapText="1"/>
    </xf>
    <xf numFmtId="0" fontId="3" fillId="8" borderId="6" xfId="0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 vertical="center" wrapText="1"/>
    </xf>
    <xf numFmtId="0" fontId="3" fillId="9" borderId="9" xfId="0" applyFont="1" applyFill="1" applyBorder="1" applyAlignment="1">
      <alignment horizontal="center" vertical="center" wrapText="1"/>
    </xf>
    <xf numFmtId="0" fontId="3" fillId="10" borderId="9" xfId="0" applyFont="1" applyFill="1" applyBorder="1" applyAlignment="1">
      <alignment horizontal="center" vertical="center" wrapText="1"/>
    </xf>
    <xf numFmtId="0" fontId="3" fillId="11" borderId="12" xfId="0" applyFont="1" applyFill="1" applyBorder="1" applyAlignment="1">
      <alignment horizontal="center" vertical="center" wrapText="1"/>
    </xf>
    <xf numFmtId="0" fontId="0" fillId="11" borderId="1" xfId="0" applyFill="1" applyBorder="1" applyAlignment="1">
      <alignment horizontal="center" vertical="center" wrapText="1"/>
    </xf>
    <xf numFmtId="0" fontId="0" fillId="10" borderId="1" xfId="0" applyFill="1" applyBorder="1" applyAlignment="1">
      <alignment horizontal="center" vertical="center" wrapText="1"/>
    </xf>
    <xf numFmtId="0" fontId="0" fillId="9" borderId="1" xfId="0" applyFill="1" applyBorder="1" applyAlignment="1">
      <alignment horizontal="center" vertical="center" wrapText="1"/>
    </xf>
    <xf numFmtId="0" fontId="0" fillId="5" borderId="1" xfId="0" applyFill="1" applyBorder="1" applyAlignment="1">
      <alignment horizontal="center" vertical="center" wrapText="1"/>
    </xf>
    <xf numFmtId="0" fontId="0" fillId="12" borderId="0" xfId="0" applyFill="1" applyAlignment="1">
      <alignment vertical="center" wrapText="1"/>
    </xf>
    <xf numFmtId="0" fontId="0" fillId="12" borderId="1" xfId="0" applyFill="1" applyBorder="1" applyAlignment="1">
      <alignment horizontal="center" vertical="center" wrapText="1"/>
    </xf>
    <xf numFmtId="0" fontId="0" fillId="12" borderId="1" xfId="0" applyFill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CC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762000</xdr:colOff>
      <xdr:row>1</xdr:row>
      <xdr:rowOff>31750</xdr:rowOff>
    </xdr:from>
    <xdr:to>
      <xdr:col>2</xdr:col>
      <xdr:colOff>333375</xdr:colOff>
      <xdr:row>2</xdr:row>
      <xdr:rowOff>269874</xdr:rowOff>
    </xdr:to>
    <xdr:pic>
      <xdr:nvPicPr>
        <xdr:cNvPr id="2" name="Imagen 1" descr="F:\Documents\DINA\KIDS KINDER\logo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523875"/>
          <a:ext cx="746125" cy="539749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87"/>
  <sheetViews>
    <sheetView tabSelected="1" zoomScale="60" zoomScaleNormal="60" workbookViewId="0">
      <selection activeCell="D5" sqref="D5:D15"/>
    </sheetView>
  </sheetViews>
  <sheetFormatPr baseColWidth="10" defaultRowHeight="15" x14ac:dyDescent="0.25"/>
  <cols>
    <col min="1" max="1" width="11.42578125" style="24"/>
    <col min="2" max="2" width="17.7109375" style="24" customWidth="1"/>
    <col min="3" max="3" width="17.28515625" style="24" customWidth="1"/>
    <col min="4" max="4" width="32.42578125" style="24" customWidth="1"/>
    <col min="5" max="5" width="15.5703125" style="24" customWidth="1"/>
    <col min="6" max="6" width="58.85546875" style="24" customWidth="1"/>
    <col min="7" max="7" width="56.5703125" style="24" customWidth="1"/>
    <col min="8" max="13" width="19.7109375" style="24" customWidth="1"/>
    <col min="14" max="14" width="41.7109375" style="24" customWidth="1"/>
    <col min="15" max="15" width="27.5703125" style="24" customWidth="1"/>
    <col min="16" max="16384" width="11.42578125" style="24"/>
  </cols>
  <sheetData>
    <row r="1" spans="2:15" ht="39" customHeight="1" x14ac:dyDescent="0.25"/>
    <row r="2" spans="2:15" ht="24" customHeight="1" x14ac:dyDescent="0.25">
      <c r="B2" s="46"/>
      <c r="C2" s="46"/>
      <c r="D2" s="53" t="s">
        <v>31</v>
      </c>
      <c r="E2" s="53"/>
      <c r="F2" s="53"/>
      <c r="G2" s="53"/>
    </row>
    <row r="3" spans="2:15" ht="21" customHeight="1" x14ac:dyDescent="0.25">
      <c r="B3" s="46"/>
      <c r="C3" s="46"/>
      <c r="D3" s="53" t="s">
        <v>32</v>
      </c>
      <c r="E3" s="53"/>
      <c r="F3" s="53"/>
      <c r="G3" s="53"/>
      <c r="H3" s="54" t="s">
        <v>80</v>
      </c>
      <c r="I3" s="54"/>
      <c r="J3" s="54"/>
      <c r="K3" s="54"/>
      <c r="L3" s="54"/>
      <c r="M3" s="54"/>
      <c r="N3" s="44" t="s">
        <v>81</v>
      </c>
      <c r="O3" s="45"/>
    </row>
    <row r="4" spans="2:15" ht="54.75" customHeight="1" x14ac:dyDescent="0.25">
      <c r="B4" s="25" t="s">
        <v>6</v>
      </c>
      <c r="C4" s="25" t="s">
        <v>4</v>
      </c>
      <c r="D4" s="25" t="s">
        <v>0</v>
      </c>
      <c r="E4" s="25" t="s">
        <v>1</v>
      </c>
      <c r="F4" s="25" t="s">
        <v>2</v>
      </c>
      <c r="G4" s="25" t="s">
        <v>21</v>
      </c>
      <c r="H4" s="19" t="s">
        <v>75</v>
      </c>
      <c r="I4" s="20" t="s">
        <v>76</v>
      </c>
      <c r="J4" s="21" t="s">
        <v>77</v>
      </c>
      <c r="K4" s="22" t="s">
        <v>78</v>
      </c>
      <c r="L4" s="26" t="s">
        <v>94</v>
      </c>
      <c r="M4" s="23" t="s">
        <v>95</v>
      </c>
      <c r="N4" s="4" t="s">
        <v>82</v>
      </c>
      <c r="O4" s="4" t="s">
        <v>83</v>
      </c>
    </row>
    <row r="5" spans="2:15" ht="21.75" customHeight="1" x14ac:dyDescent="0.25">
      <c r="B5" s="46" t="s">
        <v>3</v>
      </c>
      <c r="C5" s="47" t="s">
        <v>42</v>
      </c>
      <c r="D5" s="50" t="s">
        <v>41</v>
      </c>
      <c r="E5" s="50" t="s">
        <v>7</v>
      </c>
      <c r="F5" s="3" t="s">
        <v>14</v>
      </c>
      <c r="G5" s="27" t="s">
        <v>22</v>
      </c>
      <c r="H5" s="30">
        <v>1</v>
      </c>
      <c r="I5" s="30">
        <v>1</v>
      </c>
      <c r="J5" s="30">
        <v>1</v>
      </c>
      <c r="K5" s="4">
        <f>H5*I5*J5</f>
        <v>1</v>
      </c>
      <c r="L5" s="4">
        <v>1</v>
      </c>
      <c r="M5" s="37">
        <f>K5*L5</f>
        <v>1</v>
      </c>
      <c r="N5" s="41"/>
      <c r="O5" s="41"/>
    </row>
    <row r="6" spans="2:15" ht="30" x14ac:dyDescent="0.25">
      <c r="B6" s="46"/>
      <c r="C6" s="48"/>
      <c r="D6" s="51"/>
      <c r="E6" s="52"/>
      <c r="F6" s="3" t="s">
        <v>15</v>
      </c>
      <c r="G6" s="27" t="s">
        <v>22</v>
      </c>
      <c r="H6" s="30">
        <v>1</v>
      </c>
      <c r="I6" s="30">
        <v>4</v>
      </c>
      <c r="J6" s="30">
        <v>2</v>
      </c>
      <c r="K6" s="4">
        <f t="shared" ref="K6:K69" si="0">H6*I6*J6</f>
        <v>8</v>
      </c>
      <c r="L6" s="4">
        <v>1</v>
      </c>
      <c r="M6" s="37">
        <f t="shared" ref="M6:M69" si="1">K6*L6</f>
        <v>8</v>
      </c>
      <c r="N6" s="41"/>
      <c r="O6" s="41"/>
    </row>
    <row r="7" spans="2:15" ht="45" x14ac:dyDescent="0.25">
      <c r="B7" s="46"/>
      <c r="C7" s="48"/>
      <c r="D7" s="51"/>
      <c r="E7" s="50" t="s">
        <v>8</v>
      </c>
      <c r="F7" s="3" t="s">
        <v>16</v>
      </c>
      <c r="G7" s="27" t="s">
        <v>68</v>
      </c>
      <c r="H7" s="30">
        <v>3</v>
      </c>
      <c r="I7" s="30">
        <v>2</v>
      </c>
      <c r="J7" s="30">
        <v>2</v>
      </c>
      <c r="K7" s="4">
        <f t="shared" si="0"/>
        <v>12</v>
      </c>
      <c r="L7" s="4">
        <v>1</v>
      </c>
      <c r="M7" s="37">
        <f t="shared" si="1"/>
        <v>12</v>
      </c>
      <c r="N7" s="41"/>
      <c r="O7" s="41"/>
    </row>
    <row r="8" spans="2:15" x14ac:dyDescent="0.25">
      <c r="B8" s="46"/>
      <c r="C8" s="48"/>
      <c r="D8" s="51"/>
      <c r="E8" s="51"/>
      <c r="F8" s="3" t="s">
        <v>13</v>
      </c>
      <c r="G8" s="27" t="s">
        <v>28</v>
      </c>
      <c r="H8" s="30">
        <v>3</v>
      </c>
      <c r="I8" s="30">
        <v>3</v>
      </c>
      <c r="J8" s="30">
        <v>2</v>
      </c>
      <c r="K8" s="4">
        <f t="shared" si="0"/>
        <v>18</v>
      </c>
      <c r="L8" s="4">
        <v>1</v>
      </c>
      <c r="M8" s="38">
        <f t="shared" si="1"/>
        <v>18</v>
      </c>
      <c r="N8" s="41"/>
      <c r="O8" s="41"/>
    </row>
    <row r="9" spans="2:15" x14ac:dyDescent="0.25">
      <c r="B9" s="46"/>
      <c r="C9" s="48"/>
      <c r="D9" s="51"/>
      <c r="E9" s="52"/>
      <c r="F9" s="3" t="s">
        <v>38</v>
      </c>
      <c r="G9" s="27" t="s">
        <v>29</v>
      </c>
      <c r="H9" s="30">
        <v>3</v>
      </c>
      <c r="I9" s="30">
        <v>1</v>
      </c>
      <c r="J9" s="30">
        <v>1</v>
      </c>
      <c r="K9" s="4">
        <f t="shared" si="0"/>
        <v>3</v>
      </c>
      <c r="L9" s="4">
        <v>1</v>
      </c>
      <c r="M9" s="37">
        <f t="shared" si="1"/>
        <v>3</v>
      </c>
      <c r="N9" s="41"/>
      <c r="O9" s="41"/>
    </row>
    <row r="10" spans="2:15" ht="14.25" customHeight="1" x14ac:dyDescent="0.25">
      <c r="B10" s="46"/>
      <c r="C10" s="48"/>
      <c r="D10" s="51"/>
      <c r="E10" s="50" t="s">
        <v>9</v>
      </c>
      <c r="F10" s="3" t="s">
        <v>12</v>
      </c>
      <c r="G10" s="27" t="s">
        <v>29</v>
      </c>
      <c r="H10" s="30">
        <v>3</v>
      </c>
      <c r="I10" s="30">
        <v>1</v>
      </c>
      <c r="J10" s="30">
        <v>1</v>
      </c>
      <c r="K10" s="4">
        <f t="shared" si="0"/>
        <v>3</v>
      </c>
      <c r="L10" s="4">
        <v>1</v>
      </c>
      <c r="M10" s="37">
        <f t="shared" si="1"/>
        <v>3</v>
      </c>
      <c r="N10" s="41"/>
      <c r="O10" s="41"/>
    </row>
    <row r="11" spans="2:15" x14ac:dyDescent="0.25">
      <c r="B11" s="46"/>
      <c r="C11" s="48"/>
      <c r="D11" s="51"/>
      <c r="E11" s="51"/>
      <c r="F11" s="3" t="s">
        <v>17</v>
      </c>
      <c r="G11" s="27" t="s">
        <v>24</v>
      </c>
      <c r="H11" s="30">
        <v>2</v>
      </c>
      <c r="I11" s="30">
        <v>2</v>
      </c>
      <c r="J11" s="30">
        <v>1</v>
      </c>
      <c r="K11" s="4">
        <f t="shared" si="0"/>
        <v>4</v>
      </c>
      <c r="L11" s="4">
        <v>1</v>
      </c>
      <c r="M11" s="37">
        <f t="shared" si="1"/>
        <v>4</v>
      </c>
      <c r="N11" s="41"/>
      <c r="O11" s="41"/>
    </row>
    <row r="12" spans="2:15" x14ac:dyDescent="0.25">
      <c r="B12" s="46"/>
      <c r="C12" s="48"/>
      <c r="D12" s="51"/>
      <c r="E12" s="52"/>
      <c r="F12" s="3" t="s">
        <v>18</v>
      </c>
      <c r="G12" s="27" t="s">
        <v>25</v>
      </c>
      <c r="H12" s="30">
        <v>2</v>
      </c>
      <c r="I12" s="30">
        <v>2</v>
      </c>
      <c r="J12" s="30">
        <v>2</v>
      </c>
      <c r="K12" s="4">
        <f t="shared" si="0"/>
        <v>8</v>
      </c>
      <c r="L12" s="4">
        <v>1</v>
      </c>
      <c r="M12" s="37">
        <f t="shared" si="1"/>
        <v>8</v>
      </c>
      <c r="N12" s="41"/>
      <c r="O12" s="41"/>
    </row>
    <row r="13" spans="2:15" x14ac:dyDescent="0.25">
      <c r="B13" s="46"/>
      <c r="C13" s="48"/>
      <c r="D13" s="51"/>
      <c r="E13" s="4" t="s">
        <v>5</v>
      </c>
      <c r="F13" s="3" t="s">
        <v>19</v>
      </c>
      <c r="G13" s="27" t="s">
        <v>26</v>
      </c>
      <c r="H13" s="30">
        <v>3</v>
      </c>
      <c r="I13" s="30">
        <v>2</v>
      </c>
      <c r="J13" s="30">
        <v>3</v>
      </c>
      <c r="K13" s="4">
        <f t="shared" si="0"/>
        <v>18</v>
      </c>
      <c r="L13" s="4">
        <v>1</v>
      </c>
      <c r="M13" s="38">
        <f t="shared" si="1"/>
        <v>18</v>
      </c>
      <c r="N13" s="41"/>
      <c r="O13" s="41"/>
    </row>
    <row r="14" spans="2:15" x14ac:dyDescent="0.25">
      <c r="B14" s="46"/>
      <c r="C14" s="48"/>
      <c r="D14" s="51"/>
      <c r="E14" s="4" t="s">
        <v>11</v>
      </c>
      <c r="F14" s="3" t="s">
        <v>52</v>
      </c>
      <c r="G14" s="27" t="s">
        <v>27</v>
      </c>
      <c r="H14" s="30">
        <v>3</v>
      </c>
      <c r="I14" s="30">
        <v>3</v>
      </c>
      <c r="J14" s="30">
        <v>2</v>
      </c>
      <c r="K14" s="4">
        <f t="shared" si="0"/>
        <v>18</v>
      </c>
      <c r="L14" s="4">
        <v>1</v>
      </c>
      <c r="M14" s="38">
        <f t="shared" si="1"/>
        <v>18</v>
      </c>
      <c r="N14" s="41"/>
      <c r="O14" s="41"/>
    </row>
    <row r="15" spans="2:15" x14ac:dyDescent="0.25">
      <c r="B15" s="46"/>
      <c r="C15" s="49"/>
      <c r="D15" s="52"/>
      <c r="E15" s="4" t="s">
        <v>10</v>
      </c>
      <c r="F15" s="3" t="s">
        <v>20</v>
      </c>
      <c r="G15" s="27" t="s">
        <v>30</v>
      </c>
      <c r="H15" s="30">
        <v>3</v>
      </c>
      <c r="I15" s="30">
        <v>1</v>
      </c>
      <c r="J15" s="30">
        <v>1</v>
      </c>
      <c r="K15" s="4">
        <f t="shared" si="0"/>
        <v>3</v>
      </c>
      <c r="L15" s="4">
        <v>1</v>
      </c>
      <c r="M15" s="37">
        <f t="shared" si="1"/>
        <v>3</v>
      </c>
      <c r="N15" s="41"/>
      <c r="O15" s="41"/>
    </row>
    <row r="16" spans="2:15" ht="15.75" customHeight="1" x14ac:dyDescent="0.25">
      <c r="B16" s="46" t="s">
        <v>3</v>
      </c>
      <c r="C16" s="47" t="s">
        <v>43</v>
      </c>
      <c r="D16" s="50" t="s">
        <v>44</v>
      </c>
      <c r="E16" s="50" t="s">
        <v>7</v>
      </c>
      <c r="F16" s="3" t="s">
        <v>14</v>
      </c>
      <c r="G16" s="27" t="s">
        <v>22</v>
      </c>
      <c r="H16" s="30">
        <v>3</v>
      </c>
      <c r="I16" s="30">
        <v>4</v>
      </c>
      <c r="J16" s="30">
        <v>1</v>
      </c>
      <c r="K16" s="4">
        <f t="shared" si="0"/>
        <v>12</v>
      </c>
      <c r="L16" s="4">
        <v>1</v>
      </c>
      <c r="M16" s="37">
        <f t="shared" si="1"/>
        <v>12</v>
      </c>
      <c r="N16" s="41"/>
      <c r="O16" s="41"/>
    </row>
    <row r="17" spans="2:15" ht="30" customHeight="1" x14ac:dyDescent="0.25">
      <c r="B17" s="46"/>
      <c r="C17" s="48"/>
      <c r="D17" s="51"/>
      <c r="E17" s="52"/>
      <c r="F17" s="3" t="s">
        <v>15</v>
      </c>
      <c r="G17" s="27" t="s">
        <v>22</v>
      </c>
      <c r="H17" s="30">
        <v>3</v>
      </c>
      <c r="I17" s="30">
        <v>1</v>
      </c>
      <c r="J17" s="30">
        <v>2</v>
      </c>
      <c r="K17" s="4">
        <f t="shared" si="0"/>
        <v>6</v>
      </c>
      <c r="L17" s="4">
        <v>1</v>
      </c>
      <c r="M17" s="37">
        <f t="shared" si="1"/>
        <v>6</v>
      </c>
      <c r="N17" s="41"/>
      <c r="O17" s="41"/>
    </row>
    <row r="18" spans="2:15" ht="48" customHeight="1" x14ac:dyDescent="0.25">
      <c r="B18" s="46"/>
      <c r="C18" s="48"/>
      <c r="D18" s="51"/>
      <c r="E18" s="50" t="s">
        <v>8</v>
      </c>
      <c r="F18" s="3" t="s">
        <v>16</v>
      </c>
      <c r="G18" s="27" t="s">
        <v>68</v>
      </c>
      <c r="H18" s="30">
        <v>3</v>
      </c>
      <c r="I18" s="30">
        <v>4</v>
      </c>
      <c r="J18" s="30">
        <v>2</v>
      </c>
      <c r="K18" s="4">
        <f t="shared" si="0"/>
        <v>24</v>
      </c>
      <c r="L18" s="4">
        <v>1</v>
      </c>
      <c r="M18" s="38">
        <f t="shared" si="1"/>
        <v>24</v>
      </c>
      <c r="N18" s="41"/>
      <c r="O18" s="41"/>
    </row>
    <row r="19" spans="2:15" x14ac:dyDescent="0.25">
      <c r="B19" s="46"/>
      <c r="C19" s="48"/>
      <c r="D19" s="51"/>
      <c r="E19" s="51"/>
      <c r="F19" s="3" t="s">
        <v>13</v>
      </c>
      <c r="G19" s="27" t="s">
        <v>28</v>
      </c>
      <c r="H19" s="30">
        <v>3</v>
      </c>
      <c r="I19" s="30">
        <v>2</v>
      </c>
      <c r="J19" s="30">
        <v>2</v>
      </c>
      <c r="K19" s="4">
        <f t="shared" si="0"/>
        <v>12</v>
      </c>
      <c r="L19" s="4">
        <v>1</v>
      </c>
      <c r="M19" s="37">
        <f t="shared" si="1"/>
        <v>12</v>
      </c>
      <c r="N19" s="41"/>
      <c r="O19" s="41"/>
    </row>
    <row r="20" spans="2:15" x14ac:dyDescent="0.25">
      <c r="B20" s="46"/>
      <c r="C20" s="48"/>
      <c r="D20" s="51"/>
      <c r="E20" s="52"/>
      <c r="F20" s="3" t="s">
        <v>38</v>
      </c>
      <c r="G20" s="27" t="s">
        <v>29</v>
      </c>
      <c r="H20" s="30">
        <v>3</v>
      </c>
      <c r="I20" s="30">
        <v>1</v>
      </c>
      <c r="J20" s="30">
        <v>1</v>
      </c>
      <c r="K20" s="4">
        <f t="shared" si="0"/>
        <v>3</v>
      </c>
      <c r="L20" s="4">
        <v>1</v>
      </c>
      <c r="M20" s="37">
        <f t="shared" si="1"/>
        <v>3</v>
      </c>
      <c r="N20" s="41"/>
      <c r="O20" s="41"/>
    </row>
    <row r="21" spans="2:15" ht="25.5" customHeight="1" x14ac:dyDescent="0.25">
      <c r="B21" s="46"/>
      <c r="C21" s="48"/>
      <c r="D21" s="51"/>
      <c r="E21" s="50" t="s">
        <v>9</v>
      </c>
      <c r="F21" s="3" t="s">
        <v>12</v>
      </c>
      <c r="G21" s="27" t="s">
        <v>29</v>
      </c>
      <c r="H21" s="30">
        <v>3</v>
      </c>
      <c r="I21" s="30">
        <v>1</v>
      </c>
      <c r="J21" s="30">
        <v>1</v>
      </c>
      <c r="K21" s="4">
        <f t="shared" si="0"/>
        <v>3</v>
      </c>
      <c r="L21" s="4">
        <v>1</v>
      </c>
      <c r="M21" s="37">
        <f t="shared" si="1"/>
        <v>3</v>
      </c>
      <c r="N21" s="41"/>
      <c r="O21" s="41"/>
    </row>
    <row r="22" spans="2:15" ht="20.25" customHeight="1" x14ac:dyDescent="0.25">
      <c r="B22" s="46"/>
      <c r="C22" s="48"/>
      <c r="D22" s="51"/>
      <c r="E22" s="51"/>
      <c r="F22" s="3" t="s">
        <v>17</v>
      </c>
      <c r="G22" s="27" t="s">
        <v>24</v>
      </c>
      <c r="H22" s="30">
        <v>2</v>
      </c>
      <c r="I22" s="30">
        <v>2</v>
      </c>
      <c r="J22" s="30">
        <v>1</v>
      </c>
      <c r="K22" s="4">
        <f t="shared" si="0"/>
        <v>4</v>
      </c>
      <c r="L22" s="4">
        <v>1</v>
      </c>
      <c r="M22" s="37">
        <f t="shared" si="1"/>
        <v>4</v>
      </c>
      <c r="N22" s="41"/>
      <c r="O22" s="41"/>
    </row>
    <row r="23" spans="2:15" x14ac:dyDescent="0.25">
      <c r="B23" s="46"/>
      <c r="C23" s="48"/>
      <c r="D23" s="51"/>
      <c r="E23" s="52"/>
      <c r="F23" s="3" t="s">
        <v>18</v>
      </c>
      <c r="G23" s="27" t="s">
        <v>25</v>
      </c>
      <c r="H23" s="30">
        <v>2</v>
      </c>
      <c r="I23" s="30">
        <v>2</v>
      </c>
      <c r="J23" s="30">
        <v>2</v>
      </c>
      <c r="K23" s="4">
        <f t="shared" si="0"/>
        <v>8</v>
      </c>
      <c r="L23" s="4">
        <v>1</v>
      </c>
      <c r="M23" s="37">
        <f t="shared" si="1"/>
        <v>8</v>
      </c>
      <c r="N23" s="41"/>
      <c r="O23" s="41"/>
    </row>
    <row r="24" spans="2:15" x14ac:dyDescent="0.25">
      <c r="B24" s="46"/>
      <c r="C24" s="48"/>
      <c r="D24" s="51"/>
      <c r="E24" s="4" t="s">
        <v>5</v>
      </c>
      <c r="F24" s="3" t="s">
        <v>19</v>
      </c>
      <c r="G24" s="27" t="s">
        <v>26</v>
      </c>
      <c r="H24" s="30">
        <v>3</v>
      </c>
      <c r="I24" s="30">
        <v>2</v>
      </c>
      <c r="J24" s="30">
        <v>3</v>
      </c>
      <c r="K24" s="4">
        <f t="shared" si="0"/>
        <v>18</v>
      </c>
      <c r="L24" s="4">
        <v>1</v>
      </c>
      <c r="M24" s="38">
        <f t="shared" si="1"/>
        <v>18</v>
      </c>
      <c r="N24" s="41"/>
      <c r="O24" s="41"/>
    </row>
    <row r="25" spans="2:15" x14ac:dyDescent="0.25">
      <c r="B25" s="46"/>
      <c r="C25" s="48"/>
      <c r="D25" s="51"/>
      <c r="E25" s="4" t="s">
        <v>11</v>
      </c>
      <c r="F25" s="3" t="s">
        <v>52</v>
      </c>
      <c r="G25" s="27" t="s">
        <v>27</v>
      </c>
      <c r="H25" s="30">
        <v>3</v>
      </c>
      <c r="I25" s="30">
        <v>2</v>
      </c>
      <c r="J25" s="30">
        <v>2</v>
      </c>
      <c r="K25" s="4">
        <f t="shared" si="0"/>
        <v>12</v>
      </c>
      <c r="L25" s="4">
        <v>1</v>
      </c>
      <c r="M25" s="37">
        <f t="shared" si="1"/>
        <v>12</v>
      </c>
      <c r="N25" s="41"/>
      <c r="O25" s="41"/>
    </row>
    <row r="26" spans="2:15" x14ac:dyDescent="0.25">
      <c r="B26" s="46"/>
      <c r="C26" s="49"/>
      <c r="D26" s="52"/>
      <c r="E26" s="4" t="s">
        <v>10</v>
      </c>
      <c r="F26" s="3" t="s">
        <v>20</v>
      </c>
      <c r="G26" s="27" t="s">
        <v>30</v>
      </c>
      <c r="H26" s="30">
        <v>3</v>
      </c>
      <c r="I26" s="30">
        <v>1</v>
      </c>
      <c r="J26" s="30">
        <v>1</v>
      </c>
      <c r="K26" s="4">
        <f t="shared" si="0"/>
        <v>3</v>
      </c>
      <c r="L26" s="4">
        <v>1</v>
      </c>
      <c r="M26" s="37">
        <f t="shared" si="1"/>
        <v>3</v>
      </c>
      <c r="N26" s="41"/>
      <c r="O26" s="41"/>
    </row>
    <row r="27" spans="2:15" ht="18.75" customHeight="1" x14ac:dyDescent="0.25">
      <c r="B27" s="46" t="s">
        <v>33</v>
      </c>
      <c r="C27" s="46" t="s">
        <v>34</v>
      </c>
      <c r="D27" s="46" t="s">
        <v>35</v>
      </c>
      <c r="E27" s="50" t="s">
        <v>7</v>
      </c>
      <c r="F27" s="3" t="s">
        <v>121</v>
      </c>
      <c r="G27" s="27" t="s">
        <v>22</v>
      </c>
      <c r="H27" s="30">
        <v>1</v>
      </c>
      <c r="I27" s="30">
        <v>1</v>
      </c>
      <c r="J27" s="30">
        <v>2</v>
      </c>
      <c r="K27" s="4">
        <f t="shared" si="0"/>
        <v>2</v>
      </c>
      <c r="L27" s="4">
        <v>5</v>
      </c>
      <c r="M27" s="37">
        <f t="shared" si="1"/>
        <v>10</v>
      </c>
      <c r="N27" s="43" t="s">
        <v>114</v>
      </c>
      <c r="O27" s="43" t="s">
        <v>115</v>
      </c>
    </row>
    <row r="28" spans="2:15" ht="27" customHeight="1" x14ac:dyDescent="0.25">
      <c r="B28" s="46"/>
      <c r="C28" s="46"/>
      <c r="D28" s="46"/>
      <c r="E28" s="51"/>
      <c r="F28" s="3" t="s">
        <v>39</v>
      </c>
      <c r="G28" s="27" t="s">
        <v>40</v>
      </c>
      <c r="H28" s="30">
        <v>1</v>
      </c>
      <c r="I28" s="30">
        <v>3</v>
      </c>
      <c r="J28" s="30">
        <v>3</v>
      </c>
      <c r="K28" s="4">
        <f t="shared" si="0"/>
        <v>9</v>
      </c>
      <c r="L28" s="4">
        <v>5</v>
      </c>
      <c r="M28" s="40">
        <f t="shared" si="1"/>
        <v>45</v>
      </c>
      <c r="N28" s="43"/>
      <c r="O28" s="43"/>
    </row>
    <row r="29" spans="2:15" ht="18" customHeight="1" x14ac:dyDescent="0.25">
      <c r="B29" s="46"/>
      <c r="C29" s="46"/>
      <c r="D29" s="46"/>
      <c r="E29" s="52"/>
      <c r="F29" s="3" t="s">
        <v>45</v>
      </c>
      <c r="G29" s="27" t="s">
        <v>46</v>
      </c>
      <c r="H29" s="30">
        <v>1</v>
      </c>
      <c r="I29" s="30">
        <v>1</v>
      </c>
      <c r="J29" s="30">
        <v>1</v>
      </c>
      <c r="K29" s="4">
        <f t="shared" si="0"/>
        <v>1</v>
      </c>
      <c r="L29" s="4">
        <v>5</v>
      </c>
      <c r="M29" s="37">
        <f t="shared" si="1"/>
        <v>5</v>
      </c>
      <c r="N29" s="42"/>
      <c r="O29" s="42"/>
    </row>
    <row r="30" spans="2:15" ht="24.75" customHeight="1" x14ac:dyDescent="0.25">
      <c r="B30" s="46"/>
      <c r="C30" s="46"/>
      <c r="D30" s="46"/>
      <c r="E30" s="50" t="s">
        <v>8</v>
      </c>
      <c r="F30" s="3" t="s">
        <v>36</v>
      </c>
      <c r="G30" s="55" t="s">
        <v>68</v>
      </c>
      <c r="H30" s="30">
        <v>2</v>
      </c>
      <c r="I30" s="30">
        <v>2</v>
      </c>
      <c r="J30" s="30">
        <v>3</v>
      </c>
      <c r="K30" s="4">
        <f t="shared" si="0"/>
        <v>12</v>
      </c>
      <c r="L30" s="4">
        <v>5</v>
      </c>
      <c r="M30" s="40">
        <f t="shared" si="1"/>
        <v>60</v>
      </c>
      <c r="N30" s="43" t="s">
        <v>116</v>
      </c>
      <c r="O30" s="43" t="s">
        <v>115</v>
      </c>
    </row>
    <row r="31" spans="2:15" ht="35.25" customHeight="1" x14ac:dyDescent="0.25">
      <c r="B31" s="46"/>
      <c r="C31" s="46"/>
      <c r="D31" s="46"/>
      <c r="E31" s="51"/>
      <c r="F31" s="3" t="s">
        <v>13</v>
      </c>
      <c r="G31" s="56"/>
      <c r="H31" s="30">
        <v>3</v>
      </c>
      <c r="I31" s="30">
        <v>2</v>
      </c>
      <c r="J31" s="30">
        <v>2</v>
      </c>
      <c r="K31" s="4">
        <f t="shared" si="0"/>
        <v>12</v>
      </c>
      <c r="L31" s="4">
        <v>5</v>
      </c>
      <c r="M31" s="40">
        <f t="shared" si="1"/>
        <v>60</v>
      </c>
      <c r="N31" s="43"/>
      <c r="O31" s="43"/>
    </row>
    <row r="32" spans="2:15" x14ac:dyDescent="0.25">
      <c r="B32" s="46"/>
      <c r="C32" s="46"/>
      <c r="D32" s="46"/>
      <c r="E32" s="52"/>
      <c r="F32" s="3" t="s">
        <v>38</v>
      </c>
      <c r="G32" s="27" t="s">
        <v>29</v>
      </c>
      <c r="H32" s="30">
        <v>2</v>
      </c>
      <c r="I32" s="30">
        <v>1</v>
      </c>
      <c r="J32" s="30">
        <v>2</v>
      </c>
      <c r="K32" s="4">
        <f t="shared" si="0"/>
        <v>4</v>
      </c>
      <c r="L32" s="4">
        <v>5</v>
      </c>
      <c r="M32" s="38">
        <f t="shared" si="1"/>
        <v>20</v>
      </c>
      <c r="N32" s="42"/>
      <c r="O32" s="42"/>
    </row>
    <row r="33" spans="2:15" ht="30" customHeight="1" x14ac:dyDescent="0.25">
      <c r="B33" s="46"/>
      <c r="C33" s="46"/>
      <c r="D33" s="46"/>
      <c r="E33" s="50" t="s">
        <v>9</v>
      </c>
      <c r="F33" s="27" t="s">
        <v>122</v>
      </c>
      <c r="G33" s="27" t="s">
        <v>23</v>
      </c>
      <c r="H33" s="30">
        <v>2</v>
      </c>
      <c r="I33" s="30">
        <v>2</v>
      </c>
      <c r="J33" s="30">
        <v>2</v>
      </c>
      <c r="K33" s="4">
        <f t="shared" si="0"/>
        <v>8</v>
      </c>
      <c r="L33" s="4">
        <v>5</v>
      </c>
      <c r="M33" s="40">
        <f t="shared" si="1"/>
        <v>40</v>
      </c>
      <c r="N33" s="43" t="s">
        <v>117</v>
      </c>
      <c r="O33" s="43" t="s">
        <v>118</v>
      </c>
    </row>
    <row r="34" spans="2:15" ht="30" customHeight="1" x14ac:dyDescent="0.25">
      <c r="B34" s="46"/>
      <c r="C34" s="46"/>
      <c r="D34" s="46"/>
      <c r="E34" s="52"/>
      <c r="F34" s="3" t="s">
        <v>123</v>
      </c>
      <c r="G34" s="27" t="s">
        <v>29</v>
      </c>
      <c r="H34" s="30">
        <v>3</v>
      </c>
      <c r="I34" s="30">
        <v>2</v>
      </c>
      <c r="J34" s="30">
        <v>2</v>
      </c>
      <c r="K34" s="4">
        <f t="shared" si="0"/>
        <v>12</v>
      </c>
      <c r="L34" s="4">
        <v>5</v>
      </c>
      <c r="M34" s="40">
        <f t="shared" si="1"/>
        <v>60</v>
      </c>
      <c r="N34" s="43"/>
      <c r="O34" s="43"/>
    </row>
    <row r="35" spans="2:15" ht="48.75" customHeight="1" x14ac:dyDescent="0.25">
      <c r="B35" s="46"/>
      <c r="C35" s="46"/>
      <c r="D35" s="46"/>
      <c r="E35" s="4" t="s">
        <v>5</v>
      </c>
      <c r="F35" s="3" t="s">
        <v>19</v>
      </c>
      <c r="G35" s="27" t="s">
        <v>26</v>
      </c>
      <c r="H35" s="30">
        <v>3</v>
      </c>
      <c r="I35" s="30">
        <v>2</v>
      </c>
      <c r="J35" s="30">
        <v>2</v>
      </c>
      <c r="K35" s="4">
        <f t="shared" si="0"/>
        <v>12</v>
      </c>
      <c r="L35" s="4">
        <v>5</v>
      </c>
      <c r="M35" s="40">
        <f t="shared" si="1"/>
        <v>60</v>
      </c>
      <c r="N35" s="42" t="s">
        <v>119</v>
      </c>
      <c r="O35" s="42" t="s">
        <v>124</v>
      </c>
    </row>
    <row r="36" spans="2:15" ht="28.5" customHeight="1" x14ac:dyDescent="0.25">
      <c r="B36" s="46"/>
      <c r="C36" s="46"/>
      <c r="D36" s="46"/>
      <c r="E36" s="4" t="s">
        <v>11</v>
      </c>
      <c r="F36" s="3" t="s">
        <v>52</v>
      </c>
      <c r="G36" s="27" t="s">
        <v>27</v>
      </c>
      <c r="H36" s="30">
        <v>3</v>
      </c>
      <c r="I36" s="30">
        <v>3</v>
      </c>
      <c r="J36" s="30">
        <v>3</v>
      </c>
      <c r="K36" s="4">
        <f t="shared" si="0"/>
        <v>27</v>
      </c>
      <c r="L36" s="4">
        <v>5</v>
      </c>
      <c r="M36" s="31">
        <f t="shared" si="1"/>
        <v>135</v>
      </c>
      <c r="N36" s="43" t="s">
        <v>120</v>
      </c>
      <c r="O36" s="43" t="s">
        <v>115</v>
      </c>
    </row>
    <row r="37" spans="2:15" ht="28.5" customHeight="1" x14ac:dyDescent="0.25">
      <c r="B37" s="46"/>
      <c r="C37" s="46"/>
      <c r="D37" s="46"/>
      <c r="E37" s="4" t="s">
        <v>10</v>
      </c>
      <c r="F37" s="3" t="s">
        <v>20</v>
      </c>
      <c r="G37" s="27" t="s">
        <v>30</v>
      </c>
      <c r="H37" s="30">
        <v>2</v>
      </c>
      <c r="I37" s="30">
        <v>1</v>
      </c>
      <c r="J37" s="30">
        <v>1</v>
      </c>
      <c r="K37" s="4">
        <f t="shared" si="0"/>
        <v>2</v>
      </c>
      <c r="L37" s="4">
        <v>5</v>
      </c>
      <c r="M37" s="37">
        <f t="shared" si="1"/>
        <v>10</v>
      </c>
      <c r="N37" s="43"/>
      <c r="O37" s="43"/>
    </row>
    <row r="38" spans="2:15" ht="17.25" customHeight="1" x14ac:dyDescent="0.25">
      <c r="B38" s="46" t="s">
        <v>33</v>
      </c>
      <c r="C38" s="46" t="s">
        <v>48</v>
      </c>
      <c r="D38" s="46" t="s">
        <v>49</v>
      </c>
      <c r="E38" s="50" t="s">
        <v>7</v>
      </c>
      <c r="F38" s="3" t="s">
        <v>121</v>
      </c>
      <c r="G38" s="27" t="s">
        <v>22</v>
      </c>
      <c r="H38" s="30">
        <v>1</v>
      </c>
      <c r="I38" s="30">
        <v>1</v>
      </c>
      <c r="J38" s="30">
        <v>1</v>
      </c>
      <c r="K38" s="4">
        <f t="shared" si="0"/>
        <v>1</v>
      </c>
      <c r="L38" s="4">
        <v>2</v>
      </c>
      <c r="M38" s="37">
        <f t="shared" si="1"/>
        <v>2</v>
      </c>
      <c r="N38" s="42"/>
      <c r="O38" s="42"/>
    </row>
    <row r="39" spans="2:15" x14ac:dyDescent="0.25">
      <c r="B39" s="46"/>
      <c r="C39" s="46"/>
      <c r="D39" s="46"/>
      <c r="E39" s="51"/>
      <c r="F39" s="3" t="s">
        <v>39</v>
      </c>
      <c r="G39" s="27" t="s">
        <v>40</v>
      </c>
      <c r="H39" s="30">
        <v>3</v>
      </c>
      <c r="I39" s="30">
        <v>3</v>
      </c>
      <c r="J39" s="30">
        <v>2</v>
      </c>
      <c r="K39" s="4">
        <f t="shared" si="0"/>
        <v>18</v>
      </c>
      <c r="L39" s="4">
        <v>2</v>
      </c>
      <c r="M39" s="39">
        <f t="shared" si="1"/>
        <v>36</v>
      </c>
      <c r="N39" s="42"/>
      <c r="O39" s="42"/>
    </row>
    <row r="40" spans="2:15" x14ac:dyDescent="0.25">
      <c r="B40" s="46"/>
      <c r="C40" s="46"/>
      <c r="D40" s="46"/>
      <c r="E40" s="52"/>
      <c r="F40" s="3" t="s">
        <v>45</v>
      </c>
      <c r="G40" s="27" t="s">
        <v>46</v>
      </c>
      <c r="H40" s="30">
        <v>2</v>
      </c>
      <c r="I40" s="30">
        <v>1</v>
      </c>
      <c r="J40" s="30">
        <v>2</v>
      </c>
      <c r="K40" s="4">
        <f t="shared" si="0"/>
        <v>4</v>
      </c>
      <c r="L40" s="4">
        <v>2</v>
      </c>
      <c r="M40" s="37">
        <f t="shared" si="1"/>
        <v>8</v>
      </c>
      <c r="N40" s="42"/>
      <c r="O40" s="42"/>
    </row>
    <row r="41" spans="2:15" ht="39.75" customHeight="1" x14ac:dyDescent="0.25">
      <c r="B41" s="46"/>
      <c r="C41" s="46"/>
      <c r="D41" s="46"/>
      <c r="E41" s="50" t="s">
        <v>8</v>
      </c>
      <c r="F41" s="3" t="s">
        <v>50</v>
      </c>
      <c r="G41" s="55" t="s">
        <v>68</v>
      </c>
      <c r="H41" s="30">
        <v>3</v>
      </c>
      <c r="I41" s="30">
        <v>3</v>
      </c>
      <c r="J41" s="30">
        <v>3</v>
      </c>
      <c r="K41" s="4">
        <f t="shared" si="0"/>
        <v>27</v>
      </c>
      <c r="L41" s="4">
        <v>2</v>
      </c>
      <c r="M41" s="40">
        <f t="shared" si="1"/>
        <v>54</v>
      </c>
      <c r="N41" s="42"/>
      <c r="O41" s="42"/>
    </row>
    <row r="42" spans="2:15" x14ac:dyDescent="0.25">
      <c r="B42" s="46"/>
      <c r="C42" s="46"/>
      <c r="D42" s="46"/>
      <c r="E42" s="51"/>
      <c r="F42" s="3" t="s">
        <v>13</v>
      </c>
      <c r="G42" s="56"/>
      <c r="H42" s="30">
        <v>2</v>
      </c>
      <c r="I42" s="30">
        <v>3</v>
      </c>
      <c r="J42" s="30">
        <v>2</v>
      </c>
      <c r="K42" s="4">
        <f t="shared" si="0"/>
        <v>12</v>
      </c>
      <c r="L42" s="4">
        <v>2</v>
      </c>
      <c r="M42" s="38">
        <f t="shared" si="1"/>
        <v>24</v>
      </c>
      <c r="N42" s="42"/>
      <c r="O42" s="42"/>
    </row>
    <row r="43" spans="2:15" x14ac:dyDescent="0.25">
      <c r="B43" s="46"/>
      <c r="C43" s="46"/>
      <c r="D43" s="46"/>
      <c r="E43" s="52"/>
      <c r="F43" s="3" t="s">
        <v>38</v>
      </c>
      <c r="G43" s="27" t="s">
        <v>29</v>
      </c>
      <c r="H43" s="30">
        <v>2</v>
      </c>
      <c r="I43" s="30">
        <v>3</v>
      </c>
      <c r="J43" s="30">
        <v>3</v>
      </c>
      <c r="K43" s="4">
        <f t="shared" si="0"/>
        <v>18</v>
      </c>
      <c r="L43" s="4">
        <v>2</v>
      </c>
      <c r="M43" s="39">
        <f t="shared" si="1"/>
        <v>36</v>
      </c>
      <c r="N43" s="42"/>
      <c r="O43" s="42"/>
    </row>
    <row r="44" spans="2:15" x14ac:dyDescent="0.25">
      <c r="B44" s="46"/>
      <c r="C44" s="46"/>
      <c r="D44" s="46"/>
      <c r="E44" s="50" t="s">
        <v>9</v>
      </c>
      <c r="F44" s="27" t="s">
        <v>122</v>
      </c>
      <c r="G44" s="27" t="s">
        <v>23</v>
      </c>
      <c r="H44" s="30">
        <v>2</v>
      </c>
      <c r="I44" s="30">
        <v>3</v>
      </c>
      <c r="J44" s="30">
        <v>2</v>
      </c>
      <c r="K44" s="4">
        <f t="shared" si="0"/>
        <v>12</v>
      </c>
      <c r="L44" s="4">
        <v>2</v>
      </c>
      <c r="M44" s="38">
        <f t="shared" si="1"/>
        <v>24</v>
      </c>
      <c r="N44" s="42"/>
      <c r="O44" s="42"/>
    </row>
    <row r="45" spans="2:15" x14ac:dyDescent="0.25">
      <c r="B45" s="46"/>
      <c r="C45" s="46"/>
      <c r="D45" s="46"/>
      <c r="E45" s="52"/>
      <c r="F45" s="3" t="s">
        <v>123</v>
      </c>
      <c r="G45" s="27" t="s">
        <v>29</v>
      </c>
      <c r="H45" s="30">
        <v>2</v>
      </c>
      <c r="I45" s="30">
        <v>1</v>
      </c>
      <c r="J45" s="30">
        <v>2</v>
      </c>
      <c r="K45" s="4">
        <f t="shared" si="0"/>
        <v>4</v>
      </c>
      <c r="L45" s="4">
        <v>2</v>
      </c>
      <c r="M45" s="37">
        <f t="shared" si="1"/>
        <v>8</v>
      </c>
      <c r="N45" s="42"/>
      <c r="O45" s="42"/>
    </row>
    <row r="46" spans="2:15" x14ac:dyDescent="0.25">
      <c r="B46" s="46"/>
      <c r="C46" s="46"/>
      <c r="D46" s="46"/>
      <c r="E46" s="4" t="s">
        <v>5</v>
      </c>
      <c r="F46" s="3" t="s">
        <v>19</v>
      </c>
      <c r="G46" s="27" t="s">
        <v>26</v>
      </c>
      <c r="H46" s="30">
        <v>3</v>
      </c>
      <c r="I46" s="30">
        <v>2</v>
      </c>
      <c r="J46" s="30">
        <v>1</v>
      </c>
      <c r="K46" s="4">
        <f t="shared" si="0"/>
        <v>6</v>
      </c>
      <c r="L46" s="4">
        <v>2</v>
      </c>
      <c r="M46" s="37">
        <f t="shared" si="1"/>
        <v>12</v>
      </c>
      <c r="N46" s="42"/>
      <c r="O46" s="42"/>
    </row>
    <row r="47" spans="2:15" x14ac:dyDescent="0.25">
      <c r="B47" s="46"/>
      <c r="C47" s="46"/>
      <c r="D47" s="46"/>
      <c r="E47" s="4" t="s">
        <v>11</v>
      </c>
      <c r="F47" s="3" t="s">
        <v>52</v>
      </c>
      <c r="G47" s="27" t="s">
        <v>27</v>
      </c>
      <c r="H47" s="30">
        <v>3</v>
      </c>
      <c r="I47" s="30">
        <v>1</v>
      </c>
      <c r="J47" s="30">
        <v>3</v>
      </c>
      <c r="K47" s="4">
        <f t="shared" si="0"/>
        <v>9</v>
      </c>
      <c r="L47" s="4">
        <v>2</v>
      </c>
      <c r="M47" s="38">
        <f t="shared" si="1"/>
        <v>18</v>
      </c>
      <c r="N47" s="42"/>
      <c r="O47" s="42"/>
    </row>
    <row r="48" spans="2:15" ht="58.5" customHeight="1" x14ac:dyDescent="0.25">
      <c r="B48" s="46"/>
      <c r="C48" s="46"/>
      <c r="D48" s="46"/>
      <c r="E48" s="4" t="s">
        <v>125</v>
      </c>
      <c r="F48" s="3" t="s">
        <v>126</v>
      </c>
      <c r="G48" s="27" t="s">
        <v>127</v>
      </c>
      <c r="H48" s="30">
        <v>3</v>
      </c>
      <c r="I48" s="30">
        <v>3</v>
      </c>
      <c r="J48" s="30">
        <v>3</v>
      </c>
      <c r="K48" s="4">
        <f t="shared" si="0"/>
        <v>27</v>
      </c>
      <c r="L48" s="4">
        <v>2</v>
      </c>
      <c r="M48" s="40">
        <f t="shared" si="1"/>
        <v>54</v>
      </c>
      <c r="N48" s="42" t="s">
        <v>120</v>
      </c>
      <c r="O48" s="42" t="s">
        <v>115</v>
      </c>
    </row>
    <row r="49" spans="2:15" x14ac:dyDescent="0.25">
      <c r="B49" s="46" t="s">
        <v>33</v>
      </c>
      <c r="C49" s="46" t="s">
        <v>47</v>
      </c>
      <c r="D49" s="46" t="s">
        <v>59</v>
      </c>
      <c r="E49" s="50" t="s">
        <v>7</v>
      </c>
      <c r="F49" s="3" t="s">
        <v>14</v>
      </c>
      <c r="G49" s="27" t="s">
        <v>22</v>
      </c>
      <c r="H49" s="30">
        <v>2</v>
      </c>
      <c r="I49" s="30">
        <v>1</v>
      </c>
      <c r="J49" s="30">
        <v>2</v>
      </c>
      <c r="K49" s="4">
        <f t="shared" si="0"/>
        <v>4</v>
      </c>
      <c r="L49" s="4">
        <v>2</v>
      </c>
      <c r="M49" s="37">
        <f t="shared" si="1"/>
        <v>8</v>
      </c>
    </row>
    <row r="50" spans="2:15" x14ac:dyDescent="0.25">
      <c r="B50" s="46"/>
      <c r="C50" s="46"/>
      <c r="D50" s="46"/>
      <c r="E50" s="51"/>
      <c r="F50" s="3" t="s">
        <v>39</v>
      </c>
      <c r="G50" s="27" t="s">
        <v>40</v>
      </c>
      <c r="H50" s="30">
        <v>2</v>
      </c>
      <c r="I50" s="30">
        <v>2</v>
      </c>
      <c r="J50" s="30">
        <v>2</v>
      </c>
      <c r="K50" s="4">
        <f t="shared" si="0"/>
        <v>8</v>
      </c>
      <c r="L50" s="4">
        <v>2</v>
      </c>
      <c r="M50" s="38">
        <f t="shared" si="1"/>
        <v>16</v>
      </c>
    </row>
    <row r="51" spans="2:15" x14ac:dyDescent="0.25">
      <c r="B51" s="46"/>
      <c r="C51" s="46"/>
      <c r="D51" s="46"/>
      <c r="E51" s="52"/>
      <c r="F51" s="3" t="s">
        <v>57</v>
      </c>
      <c r="G51" s="27" t="s">
        <v>58</v>
      </c>
      <c r="H51" s="30">
        <v>2</v>
      </c>
      <c r="I51" s="30">
        <v>4</v>
      </c>
      <c r="J51" s="30">
        <v>2</v>
      </c>
      <c r="K51" s="4">
        <f t="shared" si="0"/>
        <v>16</v>
      </c>
      <c r="L51" s="4">
        <v>2</v>
      </c>
      <c r="M51" s="39">
        <f t="shared" si="1"/>
        <v>32</v>
      </c>
      <c r="N51" s="41"/>
      <c r="O51" s="41"/>
    </row>
    <row r="52" spans="2:15" ht="30" x14ac:dyDescent="0.25">
      <c r="B52" s="46"/>
      <c r="C52" s="46"/>
      <c r="D52" s="46"/>
      <c r="E52" s="50" t="s">
        <v>8</v>
      </c>
      <c r="F52" s="3" t="s">
        <v>53</v>
      </c>
      <c r="G52" s="27" t="s">
        <v>23</v>
      </c>
      <c r="H52" s="30">
        <v>2</v>
      </c>
      <c r="I52" s="30">
        <v>3</v>
      </c>
      <c r="J52" s="30">
        <v>3</v>
      </c>
      <c r="K52" s="4">
        <f t="shared" si="0"/>
        <v>18</v>
      </c>
      <c r="L52" s="4">
        <v>2</v>
      </c>
      <c r="M52" s="39">
        <f t="shared" si="1"/>
        <v>36</v>
      </c>
      <c r="N52" s="41"/>
      <c r="O52" s="41"/>
    </row>
    <row r="53" spans="2:15" x14ac:dyDescent="0.25">
      <c r="B53" s="46"/>
      <c r="C53" s="46"/>
      <c r="D53" s="46"/>
      <c r="E53" s="51"/>
      <c r="F53" s="3" t="s">
        <v>13</v>
      </c>
      <c r="G53" s="27" t="s">
        <v>23</v>
      </c>
      <c r="H53" s="30">
        <v>2</v>
      </c>
      <c r="I53" s="30">
        <v>3</v>
      </c>
      <c r="J53" s="30">
        <v>2</v>
      </c>
      <c r="K53" s="4">
        <f t="shared" si="0"/>
        <v>12</v>
      </c>
      <c r="L53" s="4">
        <v>2</v>
      </c>
      <c r="M53" s="38">
        <f t="shared" si="1"/>
        <v>24</v>
      </c>
      <c r="N53" s="41"/>
      <c r="O53" s="41"/>
    </row>
    <row r="54" spans="2:15" x14ac:dyDescent="0.25">
      <c r="B54" s="46"/>
      <c r="C54" s="46"/>
      <c r="D54" s="46"/>
      <c r="E54" s="52"/>
      <c r="F54" s="3" t="s">
        <v>38</v>
      </c>
      <c r="G54" s="27" t="s">
        <v>29</v>
      </c>
      <c r="H54" s="30">
        <v>2</v>
      </c>
      <c r="I54" s="30">
        <v>3</v>
      </c>
      <c r="J54" s="30">
        <v>2</v>
      </c>
      <c r="K54" s="4">
        <f t="shared" si="0"/>
        <v>12</v>
      </c>
      <c r="L54" s="4">
        <v>2</v>
      </c>
      <c r="M54" s="38">
        <f t="shared" si="1"/>
        <v>24</v>
      </c>
      <c r="N54" s="41"/>
      <c r="O54" s="41"/>
    </row>
    <row r="55" spans="2:15" ht="45" x14ac:dyDescent="0.25">
      <c r="B55" s="46"/>
      <c r="C55" s="46"/>
      <c r="D55" s="46"/>
      <c r="E55" s="50" t="s">
        <v>9</v>
      </c>
      <c r="F55" s="27" t="s">
        <v>37</v>
      </c>
      <c r="G55" s="27" t="s">
        <v>67</v>
      </c>
      <c r="H55" s="30">
        <v>2</v>
      </c>
      <c r="I55" s="30">
        <v>1</v>
      </c>
      <c r="J55" s="30">
        <v>1</v>
      </c>
      <c r="K55" s="4">
        <f t="shared" si="0"/>
        <v>2</v>
      </c>
      <c r="L55" s="4">
        <v>2</v>
      </c>
      <c r="M55" s="37">
        <f t="shared" si="1"/>
        <v>4</v>
      </c>
      <c r="N55" s="41"/>
      <c r="O55" s="41"/>
    </row>
    <row r="56" spans="2:15" x14ac:dyDescent="0.25">
      <c r="B56" s="46"/>
      <c r="C56" s="46"/>
      <c r="D56" s="46"/>
      <c r="E56" s="52"/>
      <c r="F56" s="3" t="s">
        <v>12</v>
      </c>
      <c r="G56" s="27" t="s">
        <v>29</v>
      </c>
      <c r="H56" s="30">
        <v>2</v>
      </c>
      <c r="I56" s="30">
        <v>1</v>
      </c>
      <c r="J56" s="30">
        <v>2</v>
      </c>
      <c r="K56" s="4">
        <f t="shared" si="0"/>
        <v>4</v>
      </c>
      <c r="L56" s="4">
        <v>2</v>
      </c>
      <c r="M56" s="37">
        <f t="shared" si="1"/>
        <v>8</v>
      </c>
      <c r="N56" s="41"/>
      <c r="O56" s="41"/>
    </row>
    <row r="57" spans="2:15" x14ac:dyDescent="0.25">
      <c r="B57" s="46"/>
      <c r="C57" s="46"/>
      <c r="D57" s="46"/>
      <c r="E57" s="4" t="s">
        <v>5</v>
      </c>
      <c r="F57" s="3" t="s">
        <v>19</v>
      </c>
      <c r="G57" s="27" t="s">
        <v>26</v>
      </c>
      <c r="H57" s="30">
        <v>3</v>
      </c>
      <c r="I57" s="30">
        <v>1</v>
      </c>
      <c r="J57" s="30">
        <v>2</v>
      </c>
      <c r="K57" s="4">
        <f t="shared" si="0"/>
        <v>6</v>
      </c>
      <c r="L57" s="4">
        <v>2</v>
      </c>
      <c r="M57" s="37">
        <f t="shared" si="1"/>
        <v>12</v>
      </c>
      <c r="N57" s="41"/>
      <c r="O57" s="41"/>
    </row>
    <row r="58" spans="2:15" x14ac:dyDescent="0.25">
      <c r="B58" s="46"/>
      <c r="C58" s="46"/>
      <c r="D58" s="46"/>
      <c r="E58" s="50" t="s">
        <v>11</v>
      </c>
      <c r="F58" s="3" t="s">
        <v>52</v>
      </c>
      <c r="G58" s="27" t="s">
        <v>27</v>
      </c>
      <c r="H58" s="30">
        <v>3</v>
      </c>
      <c r="I58" s="30">
        <v>1</v>
      </c>
      <c r="J58" s="30">
        <v>1</v>
      </c>
      <c r="K58" s="4">
        <f t="shared" si="0"/>
        <v>3</v>
      </c>
      <c r="L58" s="4">
        <v>2</v>
      </c>
      <c r="M58" s="37">
        <f t="shared" si="1"/>
        <v>6</v>
      </c>
      <c r="N58" s="41"/>
      <c r="O58" s="41"/>
    </row>
    <row r="59" spans="2:15" x14ac:dyDescent="0.25">
      <c r="B59" s="46"/>
      <c r="C59" s="46"/>
      <c r="D59" s="46"/>
      <c r="E59" s="52"/>
      <c r="F59" s="3" t="s">
        <v>60</v>
      </c>
      <c r="G59" s="27" t="s">
        <v>27</v>
      </c>
      <c r="H59" s="30">
        <v>3</v>
      </c>
      <c r="I59" s="30">
        <v>2</v>
      </c>
      <c r="J59" s="30">
        <v>3</v>
      </c>
      <c r="K59" s="4">
        <f t="shared" si="0"/>
        <v>18</v>
      </c>
      <c r="L59" s="4">
        <v>2</v>
      </c>
      <c r="M59" s="39">
        <f t="shared" si="1"/>
        <v>36</v>
      </c>
      <c r="N59" s="41"/>
      <c r="O59" s="41"/>
    </row>
    <row r="60" spans="2:15" x14ac:dyDescent="0.25">
      <c r="B60" s="46"/>
      <c r="C60" s="46"/>
      <c r="D60" s="46"/>
      <c r="E60" s="4" t="s">
        <v>54</v>
      </c>
      <c r="F60" s="3" t="s">
        <v>55</v>
      </c>
      <c r="G60" s="27" t="s">
        <v>56</v>
      </c>
      <c r="H60" s="30">
        <v>3</v>
      </c>
      <c r="I60" s="30">
        <v>3</v>
      </c>
      <c r="J60" s="30">
        <v>2</v>
      </c>
      <c r="K60" s="4">
        <f t="shared" si="0"/>
        <v>18</v>
      </c>
      <c r="L60" s="4">
        <v>2</v>
      </c>
      <c r="M60" s="39">
        <f t="shared" si="1"/>
        <v>36</v>
      </c>
      <c r="N60" s="41"/>
      <c r="O60" s="41"/>
    </row>
    <row r="61" spans="2:15" ht="18.75" customHeight="1" x14ac:dyDescent="0.25">
      <c r="B61" s="50" t="s">
        <v>33</v>
      </c>
      <c r="C61" s="46" t="s">
        <v>61</v>
      </c>
      <c r="D61" s="46" t="s">
        <v>74</v>
      </c>
      <c r="E61" s="50" t="s">
        <v>7</v>
      </c>
      <c r="F61" s="3" t="s">
        <v>39</v>
      </c>
      <c r="G61" s="27" t="s">
        <v>40</v>
      </c>
      <c r="H61" s="30">
        <v>3</v>
      </c>
      <c r="I61" s="30">
        <v>3</v>
      </c>
      <c r="J61" s="30">
        <v>3</v>
      </c>
      <c r="K61" s="4">
        <f t="shared" si="0"/>
        <v>27</v>
      </c>
      <c r="L61" s="4">
        <v>2</v>
      </c>
      <c r="M61" s="40">
        <f t="shared" si="1"/>
        <v>54</v>
      </c>
      <c r="N61" s="41"/>
      <c r="O61" s="41"/>
    </row>
    <row r="62" spans="2:15" x14ac:dyDescent="0.25">
      <c r="B62" s="51"/>
      <c r="C62" s="46"/>
      <c r="D62" s="46"/>
      <c r="E62" s="51"/>
      <c r="F62" s="3" t="s">
        <v>62</v>
      </c>
      <c r="G62" s="27" t="s">
        <v>63</v>
      </c>
      <c r="H62" s="30">
        <v>3</v>
      </c>
      <c r="I62" s="30">
        <v>3</v>
      </c>
      <c r="J62" s="30">
        <v>2</v>
      </c>
      <c r="K62" s="4">
        <f t="shared" si="0"/>
        <v>18</v>
      </c>
      <c r="L62" s="4">
        <v>2</v>
      </c>
      <c r="M62" s="39">
        <f t="shared" si="1"/>
        <v>36</v>
      </c>
      <c r="N62" s="41"/>
      <c r="O62" s="41"/>
    </row>
    <row r="63" spans="2:15" x14ac:dyDescent="0.25">
      <c r="B63" s="51"/>
      <c r="C63" s="46"/>
      <c r="D63" s="46"/>
      <c r="E63" s="52"/>
      <c r="F63" s="3" t="s">
        <v>45</v>
      </c>
      <c r="G63" s="27" t="s">
        <v>46</v>
      </c>
      <c r="H63" s="30">
        <v>2</v>
      </c>
      <c r="I63" s="30">
        <v>2</v>
      </c>
      <c r="J63" s="30">
        <v>2</v>
      </c>
      <c r="K63" s="4">
        <f t="shared" si="0"/>
        <v>8</v>
      </c>
      <c r="L63" s="4">
        <v>2</v>
      </c>
      <c r="M63" s="38">
        <f t="shared" si="1"/>
        <v>16</v>
      </c>
      <c r="N63" s="41"/>
      <c r="O63" s="41"/>
    </row>
    <row r="64" spans="2:15" ht="45" x14ac:dyDescent="0.25">
      <c r="B64" s="51"/>
      <c r="C64" s="46"/>
      <c r="D64" s="46"/>
      <c r="E64" s="46" t="s">
        <v>8</v>
      </c>
      <c r="F64" s="3" t="s">
        <v>53</v>
      </c>
      <c r="G64" s="27" t="s">
        <v>67</v>
      </c>
      <c r="H64" s="30">
        <v>3</v>
      </c>
      <c r="I64" s="30">
        <v>2</v>
      </c>
      <c r="J64" s="30">
        <v>3</v>
      </c>
      <c r="K64" s="4">
        <f t="shared" si="0"/>
        <v>18</v>
      </c>
      <c r="L64" s="4">
        <v>2</v>
      </c>
      <c r="M64" s="39">
        <f t="shared" si="1"/>
        <v>36</v>
      </c>
      <c r="N64" s="41"/>
      <c r="O64" s="41"/>
    </row>
    <row r="65" spans="2:15" x14ac:dyDescent="0.25">
      <c r="B65" s="51"/>
      <c r="C65" s="46"/>
      <c r="D65" s="46"/>
      <c r="E65" s="46"/>
      <c r="F65" s="3" t="s">
        <v>13</v>
      </c>
      <c r="G65" s="27" t="s">
        <v>23</v>
      </c>
      <c r="H65" s="30">
        <v>2</v>
      </c>
      <c r="I65" s="30">
        <v>3</v>
      </c>
      <c r="J65" s="30">
        <v>2</v>
      </c>
      <c r="K65" s="4">
        <f t="shared" si="0"/>
        <v>12</v>
      </c>
      <c r="L65" s="4">
        <v>2</v>
      </c>
      <c r="M65" s="38">
        <f t="shared" si="1"/>
        <v>24</v>
      </c>
      <c r="N65" s="41"/>
      <c r="O65" s="41"/>
    </row>
    <row r="66" spans="2:15" ht="30" x14ac:dyDescent="0.25">
      <c r="B66" s="51"/>
      <c r="C66" s="46"/>
      <c r="D66" s="46"/>
      <c r="E66" s="46" t="s">
        <v>51</v>
      </c>
      <c r="F66" s="28" t="s">
        <v>64</v>
      </c>
      <c r="G66" s="27" t="s">
        <v>96</v>
      </c>
      <c r="H66" s="30">
        <v>3</v>
      </c>
      <c r="I66" s="30">
        <v>3</v>
      </c>
      <c r="J66" s="30">
        <v>2</v>
      </c>
      <c r="K66" s="4">
        <f t="shared" si="0"/>
        <v>18</v>
      </c>
      <c r="L66" s="4">
        <v>2</v>
      </c>
      <c r="M66" s="39">
        <f t="shared" si="1"/>
        <v>36</v>
      </c>
      <c r="N66" s="41"/>
      <c r="O66" s="41"/>
    </row>
    <row r="67" spans="2:15" x14ac:dyDescent="0.25">
      <c r="B67" s="51"/>
      <c r="C67" s="46"/>
      <c r="D67" s="46"/>
      <c r="E67" s="46"/>
      <c r="F67" s="28" t="s">
        <v>65</v>
      </c>
      <c r="G67" s="29" t="s">
        <v>66</v>
      </c>
      <c r="H67" s="30">
        <v>3</v>
      </c>
      <c r="I67" s="30">
        <v>3</v>
      </c>
      <c r="J67" s="30">
        <v>3</v>
      </c>
      <c r="K67" s="4">
        <f t="shared" si="0"/>
        <v>27</v>
      </c>
      <c r="L67" s="4">
        <v>2</v>
      </c>
      <c r="M67" s="40">
        <f t="shared" si="1"/>
        <v>54</v>
      </c>
      <c r="N67" s="41"/>
      <c r="O67" s="41"/>
    </row>
    <row r="68" spans="2:15" ht="21.75" customHeight="1" x14ac:dyDescent="0.25">
      <c r="B68" s="51"/>
      <c r="C68" s="46"/>
      <c r="D68" s="46"/>
      <c r="E68" s="4" t="s">
        <v>11</v>
      </c>
      <c r="F68" s="3" t="s">
        <v>52</v>
      </c>
      <c r="G68" s="27" t="s">
        <v>27</v>
      </c>
      <c r="H68" s="30">
        <v>3</v>
      </c>
      <c r="I68" s="30">
        <v>2</v>
      </c>
      <c r="J68" s="30">
        <v>3</v>
      </c>
      <c r="K68" s="4">
        <f t="shared" si="0"/>
        <v>18</v>
      </c>
      <c r="L68" s="4">
        <v>2</v>
      </c>
      <c r="M68" s="39">
        <f t="shared" si="1"/>
        <v>36</v>
      </c>
      <c r="N68" s="41"/>
      <c r="O68" s="41"/>
    </row>
    <row r="69" spans="2:15" x14ac:dyDescent="0.25">
      <c r="B69" s="51"/>
      <c r="C69" s="46"/>
      <c r="D69" s="46"/>
      <c r="E69" s="46" t="s">
        <v>69</v>
      </c>
      <c r="F69" s="27" t="s">
        <v>70</v>
      </c>
      <c r="G69" s="27" t="s">
        <v>71</v>
      </c>
      <c r="H69" s="30">
        <v>2</v>
      </c>
      <c r="I69" s="30">
        <v>2</v>
      </c>
      <c r="J69" s="30">
        <v>2</v>
      </c>
      <c r="K69" s="4">
        <f t="shared" si="0"/>
        <v>8</v>
      </c>
      <c r="L69" s="4">
        <v>1</v>
      </c>
      <c r="M69" s="37">
        <f t="shared" si="1"/>
        <v>8</v>
      </c>
    </row>
    <row r="70" spans="2:15" x14ac:dyDescent="0.25">
      <c r="B70" s="52"/>
      <c r="C70" s="46"/>
      <c r="D70" s="46"/>
      <c r="E70" s="46"/>
      <c r="F70" s="27" t="s">
        <v>72</v>
      </c>
      <c r="G70" s="27" t="s">
        <v>73</v>
      </c>
      <c r="H70" s="30">
        <v>2</v>
      </c>
      <c r="I70" s="30">
        <v>2</v>
      </c>
      <c r="J70" s="30">
        <v>3</v>
      </c>
      <c r="K70" s="4">
        <f t="shared" ref="K70" si="2">H70*I70*J70</f>
        <v>12</v>
      </c>
      <c r="L70" s="4">
        <v>1</v>
      </c>
      <c r="M70" s="37">
        <f t="shared" ref="M70" si="3">K70*L70</f>
        <v>12</v>
      </c>
    </row>
    <row r="73" spans="2:15" ht="15.75" thickBot="1" x14ac:dyDescent="0.3"/>
    <row r="74" spans="2:15" x14ac:dyDescent="0.25">
      <c r="B74" s="11" t="s">
        <v>75</v>
      </c>
      <c r="C74" s="12" t="s">
        <v>79</v>
      </c>
      <c r="D74" s="13" t="s">
        <v>77</v>
      </c>
    </row>
    <row r="75" spans="2:15" x14ac:dyDescent="0.25">
      <c r="B75" s="14" t="s">
        <v>97</v>
      </c>
      <c r="C75" s="1" t="s">
        <v>99</v>
      </c>
      <c r="D75" s="15" t="s">
        <v>100</v>
      </c>
    </row>
    <row r="76" spans="2:15" x14ac:dyDescent="0.25">
      <c r="B76" s="14" t="s">
        <v>98</v>
      </c>
      <c r="C76" s="1" t="s">
        <v>101</v>
      </c>
      <c r="D76" s="15" t="s">
        <v>102</v>
      </c>
    </row>
    <row r="77" spans="2:15" x14ac:dyDescent="0.25">
      <c r="B77" s="14" t="s">
        <v>103</v>
      </c>
      <c r="C77" s="1" t="s">
        <v>104</v>
      </c>
      <c r="D77" s="15" t="s">
        <v>105</v>
      </c>
    </row>
    <row r="78" spans="2:15" ht="15.75" thickBot="1" x14ac:dyDescent="0.3">
      <c r="B78" s="16" t="s">
        <v>106</v>
      </c>
      <c r="C78" s="17" t="s">
        <v>107</v>
      </c>
      <c r="D78" s="18" t="s">
        <v>108</v>
      </c>
    </row>
    <row r="81" spans="2:4" ht="15.75" thickBot="1" x14ac:dyDescent="0.3"/>
    <row r="82" spans="2:4" ht="27" thickTop="1" thickBot="1" x14ac:dyDescent="0.3">
      <c r="B82" s="5" t="s">
        <v>109</v>
      </c>
      <c r="C82" s="32" t="s">
        <v>84</v>
      </c>
      <c r="D82" s="6" t="s">
        <v>85</v>
      </c>
    </row>
    <row r="83" spans="2:4" ht="15.75" thickBot="1" x14ac:dyDescent="0.3">
      <c r="B83" s="7" t="s">
        <v>113</v>
      </c>
      <c r="C83" s="33" t="s">
        <v>86</v>
      </c>
      <c r="D83" s="8" t="s">
        <v>87</v>
      </c>
    </row>
    <row r="84" spans="2:4" ht="15.75" thickBot="1" x14ac:dyDescent="0.3">
      <c r="B84" s="7" t="s">
        <v>112</v>
      </c>
      <c r="C84" s="34" t="s">
        <v>88</v>
      </c>
      <c r="D84" s="8" t="s">
        <v>89</v>
      </c>
    </row>
    <row r="85" spans="2:4" ht="15.75" thickBot="1" x14ac:dyDescent="0.3">
      <c r="B85" s="7" t="s">
        <v>111</v>
      </c>
      <c r="C85" s="35" t="s">
        <v>90</v>
      </c>
      <c r="D85" s="8" t="s">
        <v>91</v>
      </c>
    </row>
    <row r="86" spans="2:4" ht="15.75" thickBot="1" x14ac:dyDescent="0.3">
      <c r="B86" s="9" t="s">
        <v>110</v>
      </c>
      <c r="C86" s="36" t="s">
        <v>92</v>
      </c>
      <c r="D86" s="10" t="s">
        <v>93</v>
      </c>
    </row>
    <row r="87" spans="2:4" ht="15.75" thickTop="1" x14ac:dyDescent="0.25"/>
  </sheetData>
  <mergeCells count="53">
    <mergeCell ref="B61:B70"/>
    <mergeCell ref="H3:M3"/>
    <mergeCell ref="E66:E67"/>
    <mergeCell ref="E61:E63"/>
    <mergeCell ref="E69:E70"/>
    <mergeCell ref="D61:D70"/>
    <mergeCell ref="C61:C70"/>
    <mergeCell ref="E64:E65"/>
    <mergeCell ref="G41:G42"/>
    <mergeCell ref="G30:G31"/>
    <mergeCell ref="E52:E54"/>
    <mergeCell ref="E55:E56"/>
    <mergeCell ref="C49:C60"/>
    <mergeCell ref="D49:D60"/>
    <mergeCell ref="B49:B60"/>
    <mergeCell ref="E58:E59"/>
    <mergeCell ref="E44:E45"/>
    <mergeCell ref="D38:D48"/>
    <mergeCell ref="C38:C48"/>
    <mergeCell ref="B38:B48"/>
    <mergeCell ref="E49:E51"/>
    <mergeCell ref="E30:E32"/>
    <mergeCell ref="E27:E29"/>
    <mergeCell ref="E38:E40"/>
    <mergeCell ref="E41:E43"/>
    <mergeCell ref="E33:E34"/>
    <mergeCell ref="E21:E23"/>
    <mergeCell ref="E5:E6"/>
    <mergeCell ref="E7:E9"/>
    <mergeCell ref="E10:E12"/>
    <mergeCell ref="B2:C3"/>
    <mergeCell ref="D2:G2"/>
    <mergeCell ref="D3:G3"/>
    <mergeCell ref="E16:E17"/>
    <mergeCell ref="E18:E20"/>
    <mergeCell ref="D5:D15"/>
    <mergeCell ref="C5:C15"/>
    <mergeCell ref="D16:D26"/>
    <mergeCell ref="B5:B15"/>
    <mergeCell ref="D27:D37"/>
    <mergeCell ref="C27:C37"/>
    <mergeCell ref="B27:B37"/>
    <mergeCell ref="B16:B26"/>
    <mergeCell ref="C16:C26"/>
    <mergeCell ref="O36:O37"/>
    <mergeCell ref="N27:N28"/>
    <mergeCell ref="O27:O28"/>
    <mergeCell ref="N36:N37"/>
    <mergeCell ref="N3:O3"/>
    <mergeCell ref="O30:O31"/>
    <mergeCell ref="N30:N31"/>
    <mergeCell ref="N33:N34"/>
    <mergeCell ref="O33:O34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E16"/>
  <sheetViews>
    <sheetView topLeftCell="A3" workbookViewId="0">
      <selection activeCell="I11" sqref="I11"/>
    </sheetView>
  </sheetViews>
  <sheetFormatPr baseColWidth="10" defaultRowHeight="15" x14ac:dyDescent="0.25"/>
  <cols>
    <col min="2" max="2" width="20.28515625" customWidth="1"/>
    <col min="3" max="3" width="17.140625" customWidth="1"/>
    <col min="4" max="4" width="19.42578125" customWidth="1"/>
  </cols>
  <sheetData>
    <row r="4" spans="2:5" ht="15.75" thickBot="1" x14ac:dyDescent="0.3"/>
    <row r="5" spans="2:5" x14ac:dyDescent="0.25">
      <c r="B5" s="11" t="s">
        <v>75</v>
      </c>
      <c r="C5" s="12" t="s">
        <v>79</v>
      </c>
      <c r="D5" s="13" t="s">
        <v>77</v>
      </c>
    </row>
    <row r="6" spans="2:5" x14ac:dyDescent="0.25">
      <c r="B6" s="14" t="s">
        <v>97</v>
      </c>
      <c r="C6" s="1" t="s">
        <v>99</v>
      </c>
      <c r="D6" s="15" t="s">
        <v>100</v>
      </c>
    </row>
    <row r="7" spans="2:5" x14ac:dyDescent="0.25">
      <c r="B7" s="14" t="s">
        <v>98</v>
      </c>
      <c r="C7" s="1" t="s">
        <v>101</v>
      </c>
      <c r="D7" s="15" t="s">
        <v>102</v>
      </c>
    </row>
    <row r="8" spans="2:5" x14ac:dyDescent="0.25">
      <c r="B8" s="14" t="s">
        <v>103</v>
      </c>
      <c r="C8" s="1" t="s">
        <v>104</v>
      </c>
      <c r="D8" s="15" t="s">
        <v>105</v>
      </c>
    </row>
    <row r="9" spans="2:5" ht="15.75" thickBot="1" x14ac:dyDescent="0.3">
      <c r="B9" s="16" t="s">
        <v>106</v>
      </c>
      <c r="C9" s="17" t="s">
        <v>107</v>
      </c>
      <c r="D9" s="18" t="s">
        <v>108</v>
      </c>
      <c r="E9" s="2"/>
    </row>
    <row r="10" spans="2:5" ht="15.75" thickBot="1" x14ac:dyDescent="0.3">
      <c r="B10" s="2"/>
      <c r="C10" s="2"/>
      <c r="D10" s="2"/>
      <c r="E10" s="2"/>
    </row>
    <row r="11" spans="2:5" ht="39.75" thickTop="1" thickBot="1" x14ac:dyDescent="0.3">
      <c r="B11" s="5" t="s">
        <v>109</v>
      </c>
      <c r="C11" s="32" t="s">
        <v>84</v>
      </c>
      <c r="D11" s="6" t="s">
        <v>85</v>
      </c>
      <c r="E11" s="2"/>
    </row>
    <row r="12" spans="2:5" ht="15.75" thickBot="1" x14ac:dyDescent="0.3">
      <c r="B12" s="7" t="s">
        <v>113</v>
      </c>
      <c r="C12" s="33" t="s">
        <v>86</v>
      </c>
      <c r="D12" s="8" t="s">
        <v>87</v>
      </c>
      <c r="E12" s="2"/>
    </row>
    <row r="13" spans="2:5" ht="15.75" thickBot="1" x14ac:dyDescent="0.3">
      <c r="B13" s="7" t="s">
        <v>112</v>
      </c>
      <c r="C13" s="34" t="s">
        <v>88</v>
      </c>
      <c r="D13" s="8" t="s">
        <v>89</v>
      </c>
    </row>
    <row r="14" spans="2:5" ht="15.75" thickBot="1" x14ac:dyDescent="0.3">
      <c r="B14" s="7" t="s">
        <v>111</v>
      </c>
      <c r="C14" s="35" t="s">
        <v>90</v>
      </c>
      <c r="D14" s="8" t="s">
        <v>91</v>
      </c>
    </row>
    <row r="15" spans="2:5" ht="26.25" thickBot="1" x14ac:dyDescent="0.3">
      <c r="B15" s="9" t="s">
        <v>110</v>
      </c>
      <c r="C15" s="36" t="s">
        <v>92</v>
      </c>
      <c r="D15" s="10" t="s">
        <v>93</v>
      </c>
    </row>
    <row r="16" spans="2:5" ht="15.75" thickTop="1" x14ac:dyDescent="0.25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Matriz</vt:lpstr>
      <vt:lpstr>Valoración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Fernando</dc:creator>
  <cp:lastModifiedBy>Juan Fernando</cp:lastModifiedBy>
  <dcterms:created xsi:type="dcterms:W3CDTF">2021-08-28T15:28:50Z</dcterms:created>
  <dcterms:modified xsi:type="dcterms:W3CDTF">2022-10-22T01:26:56Z</dcterms:modified>
</cp:coreProperties>
</file>